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9DCA332D-AA57-4577-ADB7-9EB2325BEC95}" xr6:coauthVersionLast="47" xr6:coauthVersionMax="47" xr10:uidLastSave="{00000000-0000-0000-0000-000000000000}"/>
  <bookViews>
    <workbookView xWindow="-120" yWindow="-120" windowWidth="29040" windowHeight="15840" xr2:uid="{BF4E3019-56BD-4F1F-8411-93BB7C9C369F}"/>
  </bookViews>
  <sheets>
    <sheet name="КС БАЗ (11)" sheetId="11" r:id="rId1"/>
  </sheets>
  <definedNames>
    <definedName name="_xlnm._FilterDatabase" localSheetId="0" hidden="1">'КС БАЗ (11)'!$A$14:$AB$51</definedName>
    <definedName name="XLRPARAMS_ISP_FIO" hidden="1">#REF!</definedName>
    <definedName name="XLRPARAMS_MP_NAME" hidden="1">#REF!</definedName>
    <definedName name="XLRPARAMS_STR_PERIOD" hidden="1">#REF!</definedName>
    <definedName name="_xlnm.Print_Area" localSheetId="0">'КС БАЗ (11)'!$A$1:$P$51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11" l="1"/>
  <c r="E38" i="11" s="1"/>
  <c r="J38" i="11"/>
  <c r="K39" i="11"/>
  <c r="E39" i="11" s="1"/>
  <c r="J39" i="11"/>
  <c r="D39" i="11" s="1"/>
  <c r="K42" i="11"/>
  <c r="E42" i="11" s="1"/>
  <c r="K32" i="11"/>
  <c r="K17" i="11"/>
  <c r="E17" i="11" s="1"/>
  <c r="J17" i="11"/>
  <c r="D17" i="11" s="1"/>
  <c r="K16" i="11"/>
  <c r="E16" i="11" s="1"/>
  <c r="J16" i="11"/>
  <c r="D16" i="11" s="1"/>
  <c r="K15" i="11"/>
  <c r="J15" i="11"/>
  <c r="D15" i="11" s="1"/>
  <c r="K26" i="11"/>
  <c r="E26" i="11" s="1"/>
  <c r="J26" i="11"/>
  <c r="D26" i="11" s="1"/>
  <c r="K49" i="11"/>
  <c r="E49" i="11" s="1"/>
  <c r="J49" i="11"/>
  <c r="K40" i="11"/>
  <c r="E40" i="11" s="1"/>
  <c r="J40" i="11"/>
  <c r="D38" i="11"/>
  <c r="K37" i="11"/>
  <c r="E37" i="11" s="1"/>
  <c r="J37" i="11"/>
  <c r="D37" i="11" s="1"/>
  <c r="J42" i="11"/>
  <c r="D42" i="11" s="1"/>
  <c r="J32" i="11"/>
  <c r="D32" i="11" s="1"/>
  <c r="K31" i="11"/>
  <c r="E31" i="11" s="1"/>
  <c r="J31" i="11"/>
  <c r="D31" i="11" s="1"/>
  <c r="K30" i="11"/>
  <c r="E30" i="11" s="1"/>
  <c r="J30" i="11"/>
  <c r="D30" i="11" s="1"/>
  <c r="K28" i="11"/>
  <c r="E28" i="11" s="1"/>
  <c r="J28" i="11"/>
  <c r="K21" i="11"/>
  <c r="E21" i="11" s="1"/>
  <c r="J21" i="11"/>
  <c r="D21" i="11" s="1"/>
  <c r="K23" i="11"/>
  <c r="J23" i="11"/>
  <c r="D23" i="11" s="1"/>
  <c r="K19" i="11"/>
  <c r="J19" i="11"/>
  <c r="S51" i="11"/>
  <c r="R51" i="11"/>
  <c r="E51" i="11"/>
  <c r="D51" i="11"/>
  <c r="S50" i="11"/>
  <c r="R50" i="11"/>
  <c r="E50" i="11"/>
  <c r="D50" i="11"/>
  <c r="S49" i="11"/>
  <c r="R49" i="11"/>
  <c r="D49" i="11"/>
  <c r="S48" i="11"/>
  <c r="R48" i="11"/>
  <c r="E48" i="11"/>
  <c r="D48" i="11"/>
  <c r="S47" i="11"/>
  <c r="R47" i="11"/>
  <c r="E47" i="11"/>
  <c r="D47" i="11"/>
  <c r="S46" i="11"/>
  <c r="R46" i="11"/>
  <c r="E46" i="11"/>
  <c r="D46" i="11"/>
  <c r="S45" i="11"/>
  <c r="R45" i="11"/>
  <c r="E45" i="11"/>
  <c r="D45" i="11"/>
  <c r="S44" i="11"/>
  <c r="R44" i="11"/>
  <c r="E44" i="11"/>
  <c r="D44" i="11"/>
  <c r="S43" i="11"/>
  <c r="R43" i="11"/>
  <c r="E43" i="11"/>
  <c r="D43" i="11"/>
  <c r="S42" i="11"/>
  <c r="R42" i="11"/>
  <c r="S41" i="11"/>
  <c r="R41" i="11"/>
  <c r="E41" i="11"/>
  <c r="D41" i="11"/>
  <c r="S40" i="11"/>
  <c r="R40" i="11"/>
  <c r="D40" i="11"/>
  <c r="S39" i="11"/>
  <c r="R39" i="11"/>
  <c r="S38" i="11"/>
  <c r="R38" i="11"/>
  <c r="S37" i="11"/>
  <c r="R37" i="11"/>
  <c r="S36" i="11"/>
  <c r="R36" i="11"/>
  <c r="E36" i="11"/>
  <c r="D36" i="11"/>
  <c r="S35" i="11"/>
  <c r="R35" i="11"/>
  <c r="E35" i="11"/>
  <c r="D35" i="11"/>
  <c r="S34" i="11"/>
  <c r="R34" i="11"/>
  <c r="E34" i="11"/>
  <c r="D34" i="11"/>
  <c r="S33" i="11"/>
  <c r="R33" i="11"/>
  <c r="E33" i="11"/>
  <c r="D33" i="11"/>
  <c r="S32" i="11"/>
  <c r="R32" i="11"/>
  <c r="E32" i="11"/>
  <c r="S31" i="11"/>
  <c r="R31" i="11"/>
  <c r="S30" i="11"/>
  <c r="R30" i="11"/>
  <c r="S29" i="11"/>
  <c r="R29" i="11"/>
  <c r="E29" i="11"/>
  <c r="D29" i="11"/>
  <c r="S28" i="11"/>
  <c r="R28" i="11"/>
  <c r="D28" i="11"/>
  <c r="S27" i="11"/>
  <c r="R27" i="11"/>
  <c r="E27" i="11"/>
  <c r="D27" i="11"/>
  <c r="S26" i="11"/>
  <c r="R26" i="11"/>
  <c r="S25" i="11"/>
  <c r="R25" i="11"/>
  <c r="E25" i="11"/>
  <c r="D25" i="11"/>
  <c r="S24" i="11"/>
  <c r="R24" i="11"/>
  <c r="E24" i="11"/>
  <c r="D24" i="11"/>
  <c r="S23" i="11"/>
  <c r="R23" i="11"/>
  <c r="E23" i="11"/>
  <c r="S22" i="11"/>
  <c r="R22" i="11"/>
  <c r="E22" i="11"/>
  <c r="D22" i="11"/>
  <c r="S21" i="11"/>
  <c r="R21" i="11"/>
  <c r="S20" i="11"/>
  <c r="R20" i="11"/>
  <c r="E20" i="11"/>
  <c r="D20" i="11"/>
  <c r="S19" i="11"/>
  <c r="R19" i="11"/>
  <c r="E19" i="11"/>
  <c r="D19" i="11"/>
  <c r="S18" i="11"/>
  <c r="R18" i="11"/>
  <c r="E18" i="11"/>
  <c r="D18" i="11"/>
  <c r="S17" i="11"/>
  <c r="R17" i="11"/>
  <c r="S16" i="11"/>
  <c r="R16" i="11"/>
  <c r="S15" i="11"/>
  <c r="R15" i="11"/>
  <c r="E15" i="11"/>
  <c r="T26" i="11" l="1"/>
  <c r="T16" i="11"/>
  <c r="T15" i="11"/>
</calcChain>
</file>

<file path=xl/sharedStrings.xml><?xml version="1.0" encoding="utf-8"?>
<sst xmlns="http://schemas.openxmlformats.org/spreadsheetml/2006/main" count="105" uniqueCount="91">
  <si>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</si>
  <si>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</si>
  <si>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</si>
  <si>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</si>
  <si>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</si>
  <si>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</si>
  <si>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</si>
  <si>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в т.ч.услуги диализа</t>
  </si>
  <si>
    <t>ИТОГО:</t>
  </si>
  <si>
    <t xml:space="preserve">в т.ч.онкология </t>
  </si>
  <si>
    <t>в т.ч.медицинская реабилитация</t>
  </si>
  <si>
    <t xml:space="preserve">онкология </t>
  </si>
  <si>
    <t>ОМП</t>
  </si>
  <si>
    <t>ОФС, тыс.руб.</t>
  </si>
  <si>
    <t>Стоимость случая, 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</si>
  <si>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</si>
  <si>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</si>
  <si>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</si>
  <si>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</si>
  <si>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</si>
  <si>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</si>
  <si>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</si>
  <si>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</si>
  <si>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</si>
  <si>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</si>
  <si>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</si>
  <si>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</si>
  <si>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</si>
  <si>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</si>
  <si>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</si>
  <si>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</si>
  <si>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</si>
  <si>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</si>
  <si>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</si>
  <si>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</si>
  <si>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</si>
  <si>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</si>
  <si>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</si>
  <si>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</si>
  <si>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</si>
  <si>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</si>
  <si>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</si>
  <si>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</si>
  <si>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</si>
  <si>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</si>
  <si>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</si>
  <si>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</si>
  <si>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</si>
  <si>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</si>
  <si>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</si>
  <si>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</si>
  <si>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</si>
  <si>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</si>
  <si>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</si>
  <si>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</si>
  <si>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</si>
  <si>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</si>
  <si>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</si>
  <si>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</si>
  <si>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</si>
  <si>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</si>
  <si>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</si>
  <si>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</si>
  <si>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</si>
  <si>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</si>
  <si>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</si>
  <si>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</si>
  <si>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</si>
  <si>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</si>
  <si>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</si>
  <si>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</si>
  <si>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</si>
  <si>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</si>
  <si>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</si>
  <si>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</si>
  <si>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</si>
  <si>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</si>
  <si>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</si>
  <si>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</si>
  <si>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ГБУ КО "Региональный перинатальный центр"</t>
  </si>
  <si>
    <t>ГБУЗ КО "Гурьевская ЦРБ"</t>
  </si>
  <si>
    <t>ООО "ЦЕНТР ПЛАСТИЧЕСКОЙ ХИРУРГИИ"</t>
  </si>
  <si>
    <t>в т.ч.онкология</t>
  </si>
  <si>
    <t>Приложение № 3.1</t>
  </si>
  <si>
    <t xml:space="preserve">к протоколу № 14 заседания Комиссии </t>
  </si>
  <si>
    <t>от 30 декабря 2022 года</t>
  </si>
  <si>
    <t>ГБУЗ КО "Светловская ЦРБ"</t>
  </si>
  <si>
    <r>
      <t>(с изменениями от 23.03., 28.04., 31.05., 30.06., 28.07., 31.08., 29.09.2023 г.</t>
    </r>
    <r>
      <rPr>
        <b/>
        <sz val="14"/>
        <color rgb="FFFF0000"/>
        <rFont val="Times New Roman"/>
        <family val="1"/>
        <charset val="204"/>
      </rPr>
      <t xml:space="preserve"> от 30.10.2023 г </t>
    </r>
    <r>
      <rPr>
        <sz val="14"/>
        <rFont val="Times New Roman"/>
        <family val="1"/>
        <charset val="204"/>
      </rPr>
      <t>)</t>
    </r>
  </si>
  <si>
    <t>к Выписке из Протокола</t>
  </si>
  <si>
    <t>заседания Комиссии № 11 от 30.10.2023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</si>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</sst>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</numFmts>
  <fonts count="16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43" fontId="5" fillId="0" borderId="6" xfId="0" applyNumberFormat="1" applyFont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167" fontId="5" fillId="0" borderId="0" xfId="0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11" fillId="0" borderId="1" xfId="8" applyFont="1" applyBorder="1" applyAlignment="1">
      <alignment horizontal="center" vertical="center" wrapText="1"/>
    </xf>
    <xf numFmtId="165" fontId="11" fillId="0" borderId="1" xfId="8" applyNumberFormat="1" applyFont="1" applyBorder="1" applyAlignment="1">
      <alignment horizontal="center" vertical="center" wrapText="1"/>
    </xf>
    <xf numFmtId="165" fontId="11" fillId="0" borderId="5" xfId="9" applyNumberFormat="1" applyFont="1" applyBorder="1" applyAlignment="1">
      <alignment horizontal="center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0" xfId="8" applyFont="1" applyBorder="1" applyAlignment="1">
      <alignment horizontal="left" vertical="center"/>
    </xf>
    <xf numFmtId="0" fontId="5" fillId="0" borderId="12" xfId="8" applyFont="1" applyBorder="1" applyAlignment="1">
      <alignment vertical="center" wrapText="1"/>
    </xf>
    <xf numFmtId="43" fontId="12" fillId="0" borderId="10" xfId="0" applyNumberFormat="1" applyFont="1" applyBorder="1" applyAlignment="1">
      <alignment horizontal="center" vertical="center"/>
    </xf>
    <xf numFmtId="0" fontId="5" fillId="0" borderId="7" xfId="8" applyFont="1" applyBorder="1" applyAlignment="1">
      <alignment vertical="center" wrapText="1"/>
    </xf>
    <xf numFmtId="164" fontId="5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166" fontId="13" fillId="0" borderId="9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43" fontId="6" fillId="0" borderId="10" xfId="0" applyNumberFormat="1" applyFont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43" fontId="5" fillId="0" borderId="11" xfId="1" applyFont="1" applyFill="1" applyBorder="1" applyAlignment="1">
      <alignment horizontal="center" vertical="center"/>
    </xf>
    <xf numFmtId="166" fontId="5" fillId="0" borderId="9" xfId="1" applyNumberFormat="1" applyFont="1" applyFill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43" fontId="6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15" fillId="0" borderId="10" xfId="8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3" fontId="12" fillId="2" borderId="8" xfId="0" applyNumberFormat="1" applyFont="1" applyFill="1" applyBorder="1" applyAlignment="1">
      <alignment horizontal="center" vertical="center"/>
    </xf>
    <xf numFmtId="4" fontId="12" fillId="2" borderId="6" xfId="0" applyNumberFormat="1" applyFont="1" applyFill="1" applyBorder="1" applyAlignment="1">
      <alignment horizontal="center" vertical="center"/>
    </xf>
    <xf numFmtId="43" fontId="13" fillId="0" borderId="10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165" fontId="11" fillId="0" borderId="2" xfId="9" applyNumberFormat="1" applyFont="1" applyBorder="1" applyAlignment="1">
      <alignment horizontal="center" vertical="center" wrapText="1"/>
    </xf>
    <xf numFmtId="165" fontId="11" fillId="0" borderId="3" xfId="9" applyNumberFormat="1" applyFont="1" applyBorder="1" applyAlignment="1">
      <alignment horizontal="center" vertical="center" wrapText="1"/>
    </xf>
    <xf numFmtId="165" fontId="11" fillId="0" borderId="4" xfId="9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1" fillId="0" borderId="1" xfId="8" applyFont="1" applyBorder="1" applyAlignment="1">
      <alignment horizontal="center" vertical="center" wrapText="1"/>
    </xf>
    <xf numFmtId="165" fontId="11" fillId="0" borderId="1" xfId="8" applyNumberFormat="1" applyFont="1" applyBorder="1" applyAlignment="1">
      <alignment horizontal="center" vertical="center" wrapText="1"/>
    </xf>
    <xf numFmtId="165" fontId="11" fillId="0" borderId="2" xfId="8" applyNumberFormat="1" applyFont="1" applyBorder="1" applyAlignment="1">
      <alignment horizontal="center" vertical="center" wrapText="1"/>
    </xf>
    <xf numFmtId="165" fontId="11" fillId="0" borderId="3" xfId="8" applyNumberFormat="1" applyFont="1" applyBorder="1" applyAlignment="1">
      <alignment horizontal="center" vertical="center" wrapText="1"/>
    </xf>
    <xf numFmtId="165" fontId="11" fillId="0" borderId="4" xfId="8" applyNumberFormat="1" applyFont="1" applyBorder="1" applyAlignment="1">
      <alignment horizontal="center" vertical="center" wrapText="1"/>
    </xf>
  </cellXfs>
  <cellStyles count="10">
    <cellStyle name="Обычный" xfId="0" builtinId="0"/>
    <cellStyle name="Обычный 3" xfId="4" xr:uid="{F1472046-C056-4E52-9709-1BBF807AEA99}"/>
    <cellStyle name="Обычный 3 2" xfId="5" xr:uid="{6521D558-C552-4417-A88C-1F0E1E758686}"/>
    <cellStyle name="Обычный 3 2 2" xfId="7" xr:uid="{330D8E04-4060-444E-BF26-41B02F46EE04}"/>
    <cellStyle name="Обычный 3 2 2 2" xfId="9" xr:uid="{E9DE1F86-0041-404E-8E23-BAE5A1D0133B}"/>
    <cellStyle name="Обычный 3 3" xfId="6" xr:uid="{3CF7424B-8202-4775-84ED-67027BC1EE1D}"/>
    <cellStyle name="Обычный 3 3 2" xfId="8" xr:uid="{DDB68435-F13F-46B7-AC63-3F4A7377268F}"/>
    <cellStyle name="Обычный 4" xfId="3" xr:uid="{5588478A-1E87-4C25-A46F-9B6E4EE1A2E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6434E-9FA1-4480-AF4C-568A26E64E1F}">
  <sheetPr>
    <pageSetUpPr fitToPage="1"/>
  </sheetPr>
  <dimension ref="A1:AB75"/>
  <sheetViews>
    <sheetView tabSelected="1" zoomScale="80" zoomScaleNormal="80" workbookViewId="0">
      <pane xSplit="5" ySplit="14" topLeftCell="F15" activePane="bottomRight" state="frozen"/>
      <selection pane="topRight" activeCell="F1" sqref="F1"/>
      <selection pane="bottomLeft" activeCell="A11" sqref="A11"/>
      <selection pane="bottomRight" activeCell="Q1" sqref="Q1:Q1048576"/>
    </sheetView>
  </sheetViews>
  <sheetFormatPr defaultRowHeight="15.75" x14ac:dyDescent="0.25"/>
  <cols>
    <col min="1" max="1" width="8" style="1" customWidth="1"/>
    <col min="2" max="2" width="10.42578125" style="2" hidden="1" customWidth="1"/>
    <col min="3" max="3" width="48" style="1" customWidth="1"/>
    <col min="4" max="4" width="16.5703125" style="3" customWidth="1"/>
    <col min="5" max="5" width="16.140625" style="4" customWidth="1"/>
    <col min="6" max="6" width="8.7109375" style="3" customWidth="1"/>
    <col min="7" max="7" width="16.5703125" style="3" customWidth="1"/>
    <col min="8" max="8" width="8" style="5" customWidth="1"/>
    <col min="9" max="9" width="12.7109375" style="5" customWidth="1"/>
    <col min="10" max="10" width="9.85546875" style="3" customWidth="1"/>
    <col min="11" max="11" width="16" style="6" customWidth="1"/>
    <col min="12" max="12" width="10.7109375" style="7" customWidth="1"/>
    <col min="13" max="13" width="13.5703125" style="7" customWidth="1"/>
    <col min="14" max="14" width="10.42578125" style="7" customWidth="1"/>
    <col min="15" max="15" width="13.42578125" style="7" customWidth="1"/>
    <col min="16" max="16" width="16.140625" style="1" customWidth="1"/>
    <col min="17" max="17" width="6.28515625" style="1" hidden="1" customWidth="1"/>
    <col min="18" max="18" width="18.42578125" style="7" customWidth="1"/>
    <col min="19" max="19" width="14.5703125" style="1" customWidth="1"/>
    <col min="20" max="20" width="13.140625" style="1" customWidth="1"/>
    <col min="21" max="21" width="5" hidden="1" customWidth="1"/>
    <col min="22" max="22" width="9.140625" hidden="1" customWidth="1"/>
    <col min="23" max="23" width="20" hidden="1" customWidth="1"/>
    <col min="24" max="24" width="0" hidden="1" customWidth="1"/>
    <col min="25" max="25" width="11.28515625" hidden="1" customWidth="1"/>
    <col min="26" max="27" width="9.140625" style="1"/>
    <col min="28" max="28" width="17" style="1" customWidth="1"/>
    <col min="29" max="16384" width="9.140625" style="1"/>
  </cols>
  <sheetData>
    <row r="1" spans="1:28" x14ac:dyDescent="0.25">
      <c r="P1" s="60" t="s">
        <v>90</v>
      </c>
    </row>
    <row r="2" spans="1:28" x14ac:dyDescent="0.25">
      <c r="P2" s="60" t="s">
        <v>88</v>
      </c>
    </row>
    <row r="3" spans="1:28" x14ac:dyDescent="0.25">
      <c r="P3" s="60" t="s">
        <v>89</v>
      </c>
    </row>
    <row r="5" spans="1:28" ht="15.75" customHeight="1" x14ac:dyDescent="0.25">
      <c r="P5" s="18" t="s">
        <v>83</v>
      </c>
    </row>
    <row r="6" spans="1:28" ht="15.75" customHeight="1" x14ac:dyDescent="0.25">
      <c r="P6" s="18" t="s">
        <v>84</v>
      </c>
    </row>
    <row r="7" spans="1:28" ht="15.75" customHeight="1" x14ac:dyDescent="0.25">
      <c r="P7" s="18" t="s">
        <v>85</v>
      </c>
    </row>
    <row r="8" spans="1:28" ht="18.75" x14ac:dyDescent="0.25">
      <c r="A8" s="64" t="s">
        <v>78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R8" s="31"/>
    </row>
    <row r="9" spans="1:28" ht="18.75" x14ac:dyDescent="0.25">
      <c r="A9" s="65" t="s">
        <v>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28" ht="21" customHeight="1" x14ac:dyDescent="0.25">
      <c r="A10" s="66" t="s">
        <v>87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1:28" ht="15.75" customHeight="1" x14ac:dyDescent="0.25">
      <c r="A11" s="67" t="s">
        <v>1</v>
      </c>
      <c r="B11" s="67" t="s">
        <v>2</v>
      </c>
      <c r="C11" s="67" t="s">
        <v>3</v>
      </c>
      <c r="D11" s="68" t="s">
        <v>4</v>
      </c>
      <c r="E11" s="68"/>
      <c r="F11" s="68" t="s">
        <v>5</v>
      </c>
      <c r="G11" s="68"/>
      <c r="H11" s="68"/>
      <c r="I11" s="68"/>
      <c r="J11" s="69" t="s">
        <v>6</v>
      </c>
      <c r="K11" s="70"/>
      <c r="L11" s="70"/>
      <c r="M11" s="70"/>
      <c r="N11" s="70"/>
      <c r="O11" s="70"/>
      <c r="P11" s="71"/>
    </row>
    <row r="12" spans="1:28" ht="31.5" customHeight="1" x14ac:dyDescent="0.25">
      <c r="A12" s="67"/>
      <c r="B12" s="67"/>
      <c r="C12" s="67"/>
      <c r="D12" s="68"/>
      <c r="E12" s="68"/>
      <c r="F12" s="68" t="s">
        <v>8</v>
      </c>
      <c r="G12" s="68"/>
      <c r="H12" s="68" t="s">
        <v>9</v>
      </c>
      <c r="I12" s="68"/>
      <c r="J12" s="68" t="s">
        <v>8</v>
      </c>
      <c r="K12" s="68"/>
      <c r="L12" s="68" t="s">
        <v>82</v>
      </c>
      <c r="M12" s="68"/>
      <c r="N12" s="68" t="s">
        <v>10</v>
      </c>
      <c r="O12" s="68"/>
      <c r="P12" s="20" t="s">
        <v>7</v>
      </c>
      <c r="R12" s="61" t="s">
        <v>11</v>
      </c>
      <c r="S12" s="62"/>
      <c r="T12" s="63"/>
    </row>
    <row r="13" spans="1:28" ht="40.5" customHeight="1" x14ac:dyDescent="0.25">
      <c r="A13" s="67"/>
      <c r="B13" s="67"/>
      <c r="C13" s="67"/>
      <c r="D13" s="20" t="s">
        <v>12</v>
      </c>
      <c r="E13" s="20" t="s">
        <v>13</v>
      </c>
      <c r="F13" s="20" t="s">
        <v>12</v>
      </c>
      <c r="G13" s="20" t="s">
        <v>13</v>
      </c>
      <c r="H13" s="20" t="s">
        <v>12</v>
      </c>
      <c r="I13" s="20" t="s">
        <v>13</v>
      </c>
      <c r="J13" s="20" t="s">
        <v>12</v>
      </c>
      <c r="K13" s="20" t="s">
        <v>13</v>
      </c>
      <c r="L13" s="20" t="s">
        <v>12</v>
      </c>
      <c r="M13" s="20" t="s">
        <v>13</v>
      </c>
      <c r="N13" s="20" t="s">
        <v>12</v>
      </c>
      <c r="O13" s="20" t="s">
        <v>13</v>
      </c>
      <c r="P13" s="20" t="s">
        <v>13</v>
      </c>
      <c r="R13" s="21" t="s">
        <v>12</v>
      </c>
      <c r="S13" s="21" t="s">
        <v>13</v>
      </c>
      <c r="T13" s="21" t="s">
        <v>14</v>
      </c>
    </row>
    <row r="14" spans="1:28" x14ac:dyDescent="0.25">
      <c r="A14" s="19"/>
      <c r="B14" s="19"/>
      <c r="C14" s="22">
        <v>2</v>
      </c>
      <c r="D14" s="22">
        <v>3</v>
      </c>
      <c r="E14" s="22">
        <v>4</v>
      </c>
      <c r="F14" s="22">
        <v>5</v>
      </c>
      <c r="G14" s="22">
        <v>6</v>
      </c>
      <c r="H14" s="22">
        <v>7</v>
      </c>
      <c r="I14" s="22">
        <v>8</v>
      </c>
      <c r="J14" s="22">
        <v>9</v>
      </c>
      <c r="K14" s="22">
        <v>10</v>
      </c>
      <c r="L14" s="22">
        <v>11</v>
      </c>
      <c r="M14" s="22">
        <v>12</v>
      </c>
      <c r="N14" s="22">
        <v>13</v>
      </c>
      <c r="O14" s="22">
        <v>14</v>
      </c>
      <c r="P14" s="22">
        <v>15</v>
      </c>
      <c r="Q14" s="23"/>
      <c r="R14" s="22">
        <v>17</v>
      </c>
      <c r="S14" s="22">
        <v>18</v>
      </c>
      <c r="T14" s="22">
        <v>19</v>
      </c>
    </row>
    <row r="15" spans="1:28" ht="17.25" customHeight="1" x14ac:dyDescent="0.25">
      <c r="A15" s="24">
        <v>1</v>
      </c>
      <c r="B15" s="25">
        <v>390470</v>
      </c>
      <c r="C15" s="30" t="s">
        <v>15</v>
      </c>
      <c r="D15" s="57">
        <f>F15+J15</f>
        <v>30150</v>
      </c>
      <c r="E15" s="58">
        <f>G15+K15</f>
        <v>2128501.4519799999</v>
      </c>
      <c r="F15" s="15">
        <v>2964</v>
      </c>
      <c r="G15" s="16">
        <v>545418.91599999997</v>
      </c>
      <c r="H15" s="48">
        <v>306</v>
      </c>
      <c r="I15" s="49">
        <v>67583.16</v>
      </c>
      <c r="J15" s="35">
        <f>26819+367</f>
        <v>27186</v>
      </c>
      <c r="K15" s="56">
        <f>1563845.81628+19236.7197</f>
        <v>1583082.5359799999</v>
      </c>
      <c r="L15" s="17">
        <v>5210</v>
      </c>
      <c r="M15" s="9">
        <v>504503.53681999998</v>
      </c>
      <c r="N15" s="17"/>
      <c r="O15" s="40"/>
      <c r="P15" s="41">
        <v>22369.63479</v>
      </c>
      <c r="Q15" s="31"/>
      <c r="R15" s="8">
        <f>H15+L15</f>
        <v>5516</v>
      </c>
      <c r="S15" s="32">
        <f>I15+M15</f>
        <v>572086.69681999995</v>
      </c>
      <c r="T15" s="33">
        <f>S15/R15*1000</f>
        <v>103714.04945975344</v>
      </c>
      <c r="U15" s="50"/>
      <c r="V15" s="50">
        <v>575</v>
      </c>
      <c r="W15" s="51">
        <v>34145.279540000054</v>
      </c>
      <c r="AA15"/>
      <c r="AB15"/>
    </row>
    <row r="16" spans="1:28" ht="17.25" customHeight="1" x14ac:dyDescent="0.25">
      <c r="A16" s="26">
        <v>2</v>
      </c>
      <c r="B16" s="27">
        <v>390800</v>
      </c>
      <c r="C16" s="28" t="s">
        <v>16</v>
      </c>
      <c r="D16" s="57">
        <f t="shared" ref="D16:E51" si="0">F16+J16</f>
        <v>18602</v>
      </c>
      <c r="E16" s="58">
        <f t="shared" si="0"/>
        <v>440994.31033999997</v>
      </c>
      <c r="F16" s="15">
        <v>159</v>
      </c>
      <c r="G16" s="16">
        <v>20197.301000000003</v>
      </c>
      <c r="H16" s="38">
        <v>7</v>
      </c>
      <c r="I16" s="39">
        <v>1104.614</v>
      </c>
      <c r="J16" s="35">
        <f>18328+115</f>
        <v>18443</v>
      </c>
      <c r="K16" s="56">
        <f>417677.68212+3119.32722</f>
        <v>420797.00933999999</v>
      </c>
      <c r="L16" s="42">
        <v>142</v>
      </c>
      <c r="M16" s="16">
        <v>13962.81</v>
      </c>
      <c r="N16" s="43"/>
      <c r="O16" s="44"/>
      <c r="P16" s="45"/>
      <c r="Q16" s="7"/>
      <c r="R16" s="8">
        <f t="shared" ref="R16:S51" si="1">H16+L16</f>
        <v>149</v>
      </c>
      <c r="S16" s="32">
        <f t="shared" si="1"/>
        <v>15067.423999999999</v>
      </c>
      <c r="T16" s="33">
        <f t="shared" ref="T16:T26" si="2">S16/R16*1000</f>
        <v>101123.6510067114</v>
      </c>
      <c r="U16" s="50"/>
      <c r="V16" s="50">
        <v>196</v>
      </c>
      <c r="W16" s="51">
        <v>5825.6218999999965</v>
      </c>
      <c r="AA16"/>
      <c r="AB16"/>
    </row>
    <row r="17" spans="1:28" ht="15.75" customHeight="1" x14ac:dyDescent="0.25">
      <c r="A17" s="26">
        <v>3</v>
      </c>
      <c r="B17" s="27">
        <v>390930</v>
      </c>
      <c r="C17" s="28" t="s">
        <v>79</v>
      </c>
      <c r="D17" s="57">
        <f t="shared" si="0"/>
        <v>8987</v>
      </c>
      <c r="E17" s="58">
        <f t="shared" si="0"/>
        <v>421277.6741</v>
      </c>
      <c r="F17" s="15">
        <v>172</v>
      </c>
      <c r="G17" s="16">
        <v>61289.953000000001</v>
      </c>
      <c r="H17" s="38"/>
      <c r="I17" s="39"/>
      <c r="J17" s="35">
        <f>8813+2</f>
        <v>8815</v>
      </c>
      <c r="K17" s="56">
        <f>359914.8016+72.9195</f>
        <v>359987.72110000002</v>
      </c>
      <c r="L17" s="42"/>
      <c r="M17" s="16"/>
      <c r="N17" s="43"/>
      <c r="O17" s="44"/>
      <c r="P17" s="45"/>
      <c r="Q17" s="7"/>
      <c r="R17" s="8">
        <f t="shared" si="1"/>
        <v>0</v>
      </c>
      <c r="S17" s="32">
        <f t="shared" si="1"/>
        <v>0</v>
      </c>
      <c r="T17" s="33"/>
      <c r="U17" s="50"/>
      <c r="V17" s="50">
        <v>-337</v>
      </c>
      <c r="W17" s="51">
        <v>-16130.447297274586</v>
      </c>
      <c r="AA17"/>
      <c r="AB17"/>
    </row>
    <row r="18" spans="1:28" ht="17.25" customHeight="1" x14ac:dyDescent="0.25">
      <c r="A18" s="26">
        <v>4</v>
      </c>
      <c r="B18" s="27">
        <v>391100</v>
      </c>
      <c r="C18" s="28" t="s">
        <v>17</v>
      </c>
      <c r="D18" s="54">
        <f t="shared" si="0"/>
        <v>5773</v>
      </c>
      <c r="E18" s="55">
        <f t="shared" si="0"/>
        <v>208238.12005999999</v>
      </c>
      <c r="F18" s="15"/>
      <c r="G18" s="16"/>
      <c r="H18" s="38"/>
      <c r="I18" s="39"/>
      <c r="J18" s="15">
        <v>5773</v>
      </c>
      <c r="K18" s="53">
        <v>208238.12005999999</v>
      </c>
      <c r="L18" s="42"/>
      <c r="M18" s="16"/>
      <c r="N18" s="43"/>
      <c r="O18" s="44"/>
      <c r="P18" s="45"/>
      <c r="Q18" s="7"/>
      <c r="R18" s="8">
        <f t="shared" si="1"/>
        <v>0</v>
      </c>
      <c r="S18" s="32">
        <f t="shared" si="1"/>
        <v>0</v>
      </c>
      <c r="T18" s="33"/>
      <c r="U18" s="50"/>
      <c r="V18" s="50">
        <v>-539</v>
      </c>
      <c r="W18" s="51">
        <v>-25796.043586359305</v>
      </c>
      <c r="AA18"/>
      <c r="AB18"/>
    </row>
    <row r="19" spans="1:28" ht="33.75" customHeight="1" x14ac:dyDescent="0.25">
      <c r="A19" s="26">
        <v>5</v>
      </c>
      <c r="B19" s="27">
        <v>390050</v>
      </c>
      <c r="C19" s="28" t="s">
        <v>18</v>
      </c>
      <c r="D19" s="57">
        <f t="shared" si="0"/>
        <v>1847</v>
      </c>
      <c r="E19" s="58">
        <f t="shared" si="0"/>
        <v>115919.72295</v>
      </c>
      <c r="F19" s="15">
        <v>50</v>
      </c>
      <c r="G19" s="16">
        <v>5911.25</v>
      </c>
      <c r="H19" s="38"/>
      <c r="I19" s="39"/>
      <c r="J19" s="35">
        <f>1753+44</f>
        <v>1797</v>
      </c>
      <c r="K19" s="56">
        <f>107377.66505+2630.8079</f>
        <v>110008.47295</v>
      </c>
      <c r="L19" s="42"/>
      <c r="M19" s="16"/>
      <c r="N19" s="43"/>
      <c r="O19" s="44"/>
      <c r="P19" s="45"/>
      <c r="Q19" s="7"/>
      <c r="R19" s="8">
        <f t="shared" si="1"/>
        <v>0</v>
      </c>
      <c r="S19" s="32">
        <f t="shared" si="1"/>
        <v>0</v>
      </c>
      <c r="T19" s="33"/>
      <c r="U19" s="50"/>
      <c r="V19" s="50">
        <v>37</v>
      </c>
      <c r="W19" s="51">
        <v>2128.5886899999991</v>
      </c>
      <c r="AA19"/>
      <c r="AB19"/>
    </row>
    <row r="20" spans="1:28" ht="17.25" customHeight="1" x14ac:dyDescent="0.25">
      <c r="A20" s="26">
        <v>6</v>
      </c>
      <c r="B20" s="27">
        <v>390400</v>
      </c>
      <c r="C20" s="28" t="s">
        <v>19</v>
      </c>
      <c r="D20" s="54">
        <f t="shared" si="0"/>
        <v>2691</v>
      </c>
      <c r="E20" s="55">
        <f t="shared" si="0"/>
        <v>49208.586669999997</v>
      </c>
      <c r="F20" s="15"/>
      <c r="G20" s="16"/>
      <c r="H20" s="38"/>
      <c r="I20" s="39"/>
      <c r="J20" s="15">
        <v>2691</v>
      </c>
      <c r="K20" s="53">
        <v>49208.586669999997</v>
      </c>
      <c r="L20" s="42"/>
      <c r="M20" s="16"/>
      <c r="N20" s="43"/>
      <c r="O20" s="44"/>
      <c r="P20" s="45"/>
      <c r="Q20" s="7"/>
      <c r="R20" s="8">
        <f t="shared" si="1"/>
        <v>0</v>
      </c>
      <c r="S20" s="32">
        <f t="shared" si="1"/>
        <v>0</v>
      </c>
      <c r="T20" s="33"/>
      <c r="U20" s="50"/>
      <c r="V20" s="50">
        <v>-287</v>
      </c>
      <c r="W20" s="51">
        <v>-13749.355120810575</v>
      </c>
      <c r="AA20"/>
      <c r="AB20"/>
    </row>
    <row r="21" spans="1:28" ht="17.25" customHeight="1" x14ac:dyDescent="0.25">
      <c r="A21" s="26">
        <v>7</v>
      </c>
      <c r="B21" s="27">
        <v>390100</v>
      </c>
      <c r="C21" s="28" t="s">
        <v>20</v>
      </c>
      <c r="D21" s="57">
        <f t="shared" si="0"/>
        <v>3059</v>
      </c>
      <c r="E21" s="58">
        <f t="shared" si="0"/>
        <v>74715.944640000002</v>
      </c>
      <c r="F21" s="15"/>
      <c r="G21" s="16"/>
      <c r="H21" s="38"/>
      <c r="I21" s="39"/>
      <c r="J21" s="35">
        <f>3014+45</f>
        <v>3059</v>
      </c>
      <c r="K21" s="56">
        <f>73629.16359+1086.78105</f>
        <v>74715.944640000002</v>
      </c>
      <c r="L21" s="42"/>
      <c r="M21" s="16"/>
      <c r="N21" s="43"/>
      <c r="O21" s="44"/>
      <c r="P21" s="45"/>
      <c r="Q21" s="7"/>
      <c r="R21" s="8">
        <f t="shared" si="1"/>
        <v>0</v>
      </c>
      <c r="S21" s="32">
        <f t="shared" si="1"/>
        <v>0</v>
      </c>
      <c r="T21" s="33"/>
      <c r="U21" s="50"/>
      <c r="V21" s="50">
        <v>22</v>
      </c>
      <c r="W21" s="51">
        <v>531.31517999999994</v>
      </c>
      <c r="AA21"/>
      <c r="AB21"/>
    </row>
    <row r="22" spans="1:28" ht="17.25" customHeight="1" x14ac:dyDescent="0.25">
      <c r="A22" s="26">
        <v>8</v>
      </c>
      <c r="B22" s="27">
        <v>390090</v>
      </c>
      <c r="C22" s="28" t="s">
        <v>21</v>
      </c>
      <c r="D22" s="54">
        <f t="shared" si="0"/>
        <v>3970</v>
      </c>
      <c r="E22" s="55">
        <f t="shared" si="0"/>
        <v>79548.862209999992</v>
      </c>
      <c r="F22" s="15"/>
      <c r="G22" s="16"/>
      <c r="H22" s="38"/>
      <c r="I22" s="39"/>
      <c r="J22" s="15">
        <v>3970</v>
      </c>
      <c r="K22" s="53">
        <v>79548.862209999992</v>
      </c>
      <c r="L22" s="42"/>
      <c r="M22" s="16"/>
      <c r="N22" s="43"/>
      <c r="O22" s="44"/>
      <c r="P22" s="45"/>
      <c r="Q22" s="7"/>
      <c r="R22" s="8">
        <f t="shared" si="1"/>
        <v>0</v>
      </c>
      <c r="S22" s="32">
        <f t="shared" si="1"/>
        <v>0</v>
      </c>
      <c r="T22" s="33"/>
      <c r="U22" s="50"/>
      <c r="V22" s="50">
        <v>-188</v>
      </c>
      <c r="W22" s="51">
        <v>-8995.7062891099868</v>
      </c>
      <c r="AA22"/>
      <c r="AB22"/>
    </row>
    <row r="23" spans="1:28" ht="17.25" customHeight="1" x14ac:dyDescent="0.25">
      <c r="A23" s="26">
        <v>9</v>
      </c>
      <c r="B23" s="27">
        <v>390070</v>
      </c>
      <c r="C23" s="28" t="s">
        <v>22</v>
      </c>
      <c r="D23" s="57">
        <f t="shared" si="0"/>
        <v>16880</v>
      </c>
      <c r="E23" s="58">
        <f t="shared" si="0"/>
        <v>476335.81062</v>
      </c>
      <c r="F23" s="35">
        <v>35</v>
      </c>
      <c r="G23" s="29">
        <v>11165.63</v>
      </c>
      <c r="H23" s="38"/>
      <c r="I23" s="39"/>
      <c r="J23" s="35">
        <f>16833+12</f>
        <v>16845</v>
      </c>
      <c r="K23" s="56">
        <f>464323.90681+846.27381</f>
        <v>465170.18062</v>
      </c>
      <c r="L23" s="42"/>
      <c r="M23" s="16"/>
      <c r="N23" s="43"/>
      <c r="O23" s="44"/>
      <c r="P23" s="46">
        <v>903.46574999999996</v>
      </c>
      <c r="Q23" s="7"/>
      <c r="R23" s="8">
        <f t="shared" si="1"/>
        <v>0</v>
      </c>
      <c r="S23" s="32">
        <f t="shared" si="1"/>
        <v>0</v>
      </c>
      <c r="T23" s="33"/>
      <c r="U23" s="50"/>
      <c r="V23" s="50"/>
      <c r="W23" s="51"/>
      <c r="AA23"/>
      <c r="AB23"/>
    </row>
    <row r="24" spans="1:28" ht="17.25" customHeight="1" x14ac:dyDescent="0.25">
      <c r="A24" s="26">
        <v>10</v>
      </c>
      <c r="B24" s="27">
        <v>390130</v>
      </c>
      <c r="C24" s="28" t="s">
        <v>23</v>
      </c>
      <c r="D24" s="54">
        <f t="shared" si="0"/>
        <v>3711</v>
      </c>
      <c r="E24" s="55">
        <f t="shared" si="0"/>
        <v>114402.33662</v>
      </c>
      <c r="F24" s="15"/>
      <c r="G24" s="16"/>
      <c r="H24" s="38"/>
      <c r="I24" s="39"/>
      <c r="J24" s="15">
        <v>3711</v>
      </c>
      <c r="K24" s="53">
        <v>114402.33662</v>
      </c>
      <c r="L24" s="42"/>
      <c r="M24" s="16"/>
      <c r="N24" s="43"/>
      <c r="O24" s="44"/>
      <c r="P24" s="45"/>
      <c r="Q24" s="7"/>
      <c r="R24" s="8">
        <f t="shared" si="1"/>
        <v>0</v>
      </c>
      <c r="S24" s="32">
        <f t="shared" si="1"/>
        <v>0</v>
      </c>
      <c r="T24" s="33"/>
      <c r="U24" s="50"/>
      <c r="V24" s="50"/>
      <c r="W24" s="51"/>
      <c r="AA24"/>
      <c r="AB24"/>
    </row>
    <row r="25" spans="1:28" ht="17.25" customHeight="1" x14ac:dyDescent="0.25">
      <c r="A25" s="26">
        <v>11</v>
      </c>
      <c r="B25" s="27">
        <v>390680</v>
      </c>
      <c r="C25" s="28" t="s">
        <v>24</v>
      </c>
      <c r="D25" s="54">
        <f t="shared" si="0"/>
        <v>3459</v>
      </c>
      <c r="E25" s="55">
        <f t="shared" si="0"/>
        <v>127450.20546</v>
      </c>
      <c r="F25" s="15"/>
      <c r="G25" s="16"/>
      <c r="H25" s="38"/>
      <c r="I25" s="39"/>
      <c r="J25" s="15">
        <v>3459</v>
      </c>
      <c r="K25" s="53">
        <v>127450.20546</v>
      </c>
      <c r="L25" s="42"/>
      <c r="M25" s="16"/>
      <c r="N25" s="43"/>
      <c r="O25" s="44"/>
      <c r="P25" s="45"/>
      <c r="Q25" s="7"/>
      <c r="R25" s="8">
        <f t="shared" si="1"/>
        <v>0</v>
      </c>
      <c r="S25" s="32">
        <f t="shared" si="1"/>
        <v>0</v>
      </c>
      <c r="T25" s="33"/>
      <c r="U25" s="50"/>
      <c r="V25" s="50">
        <v>101</v>
      </c>
      <c r="W25" s="51">
        <v>4015.8318700000032</v>
      </c>
      <c r="AA25"/>
      <c r="AB25"/>
    </row>
    <row r="26" spans="1:28" ht="33" customHeight="1" x14ac:dyDescent="0.25">
      <c r="A26" s="26">
        <v>12</v>
      </c>
      <c r="B26" s="27">
        <v>390440</v>
      </c>
      <c r="C26" s="28" t="s">
        <v>25</v>
      </c>
      <c r="D26" s="57">
        <f t="shared" si="0"/>
        <v>18682</v>
      </c>
      <c r="E26" s="58">
        <f t="shared" si="0"/>
        <v>1127042.34543</v>
      </c>
      <c r="F26" s="35">
        <v>473</v>
      </c>
      <c r="G26" s="29">
        <v>71158.108999999982</v>
      </c>
      <c r="H26" s="36">
        <v>33</v>
      </c>
      <c r="I26" s="37">
        <v>7288.38</v>
      </c>
      <c r="J26" s="35">
        <f>18044+165</f>
        <v>18209</v>
      </c>
      <c r="K26" s="56">
        <f>1033461.09754+22423.13889</f>
        <v>1055884.23643</v>
      </c>
      <c r="L26" s="17">
        <v>1448</v>
      </c>
      <c r="M26" s="9">
        <v>147100.29999999999</v>
      </c>
      <c r="N26" s="43">
        <v>3654</v>
      </c>
      <c r="O26" s="16">
        <v>186529.1844</v>
      </c>
      <c r="P26" s="46"/>
      <c r="Q26" s="7"/>
      <c r="R26" s="8">
        <f>H26+L26</f>
        <v>1481</v>
      </c>
      <c r="S26" s="32">
        <f t="shared" si="1"/>
        <v>154388.68</v>
      </c>
      <c r="T26" s="33">
        <f t="shared" si="2"/>
        <v>104246.239027684</v>
      </c>
      <c r="U26" s="50"/>
      <c r="V26" s="50">
        <v>199</v>
      </c>
      <c r="W26" s="51">
        <v>21924.616489999986</v>
      </c>
      <c r="AA26"/>
      <c r="AB26"/>
    </row>
    <row r="27" spans="1:28" ht="17.25" customHeight="1" x14ac:dyDescent="0.25">
      <c r="A27" s="26">
        <v>13</v>
      </c>
      <c r="B27" s="27">
        <v>390200</v>
      </c>
      <c r="C27" s="28" t="s">
        <v>26</v>
      </c>
      <c r="D27" s="54">
        <f t="shared" si="0"/>
        <v>1061</v>
      </c>
      <c r="E27" s="55">
        <f t="shared" si="0"/>
        <v>18326.108850000001</v>
      </c>
      <c r="F27" s="15"/>
      <c r="G27" s="16"/>
      <c r="H27" s="38"/>
      <c r="I27" s="39"/>
      <c r="J27" s="15">
        <v>1061</v>
      </c>
      <c r="K27" s="53">
        <v>18326.108850000001</v>
      </c>
      <c r="L27" s="42"/>
      <c r="M27" s="16"/>
      <c r="N27" s="43"/>
      <c r="O27" s="44"/>
      <c r="P27" s="45"/>
      <c r="Q27" s="7"/>
      <c r="R27" s="10">
        <f t="shared" si="1"/>
        <v>0</v>
      </c>
      <c r="S27" s="34">
        <f t="shared" si="1"/>
        <v>0</v>
      </c>
      <c r="T27" s="33"/>
      <c r="U27" s="50"/>
      <c r="V27" s="50"/>
      <c r="W27" s="51"/>
      <c r="AA27"/>
      <c r="AB27"/>
    </row>
    <row r="28" spans="1:28" ht="17.25" customHeight="1" x14ac:dyDescent="0.25">
      <c r="A28" s="26">
        <v>14</v>
      </c>
      <c r="B28" s="27">
        <v>390160</v>
      </c>
      <c r="C28" s="28" t="s">
        <v>27</v>
      </c>
      <c r="D28" s="57">
        <f t="shared" si="0"/>
        <v>1654</v>
      </c>
      <c r="E28" s="58">
        <f t="shared" si="0"/>
        <v>28767.07776</v>
      </c>
      <c r="F28" s="15"/>
      <c r="G28" s="16"/>
      <c r="H28" s="38"/>
      <c r="I28" s="39"/>
      <c r="J28" s="35">
        <f>1641+13</f>
        <v>1654</v>
      </c>
      <c r="K28" s="56">
        <f>28430.9677+336.11006</f>
        <v>28767.07776</v>
      </c>
      <c r="L28" s="42"/>
      <c r="M28" s="16"/>
      <c r="N28" s="43"/>
      <c r="O28" s="44"/>
      <c r="P28" s="45"/>
      <c r="Q28" s="7"/>
      <c r="R28" s="10">
        <f t="shared" si="1"/>
        <v>0</v>
      </c>
      <c r="S28" s="34">
        <f t="shared" si="1"/>
        <v>0</v>
      </c>
      <c r="T28" s="33"/>
      <c r="U28" s="50"/>
      <c r="V28" s="50"/>
      <c r="W28" s="51"/>
      <c r="AA28"/>
      <c r="AB28"/>
    </row>
    <row r="29" spans="1:28" ht="17.25" customHeight="1" x14ac:dyDescent="0.25">
      <c r="A29" s="26">
        <v>15</v>
      </c>
      <c r="B29" s="27">
        <v>390210</v>
      </c>
      <c r="C29" s="28" t="s">
        <v>28</v>
      </c>
      <c r="D29" s="54">
        <f t="shared" si="0"/>
        <v>2007</v>
      </c>
      <c r="E29" s="55">
        <f t="shared" si="0"/>
        <v>31200.389719999996</v>
      </c>
      <c r="F29" s="15"/>
      <c r="G29" s="16"/>
      <c r="H29" s="38"/>
      <c r="I29" s="39"/>
      <c r="J29" s="15">
        <v>2007</v>
      </c>
      <c r="K29" s="53">
        <v>31200.389719999996</v>
      </c>
      <c r="L29" s="42"/>
      <c r="M29" s="16"/>
      <c r="N29" s="43"/>
      <c r="O29" s="44"/>
      <c r="P29" s="45"/>
      <c r="Q29" s="7"/>
      <c r="R29" s="10">
        <f t="shared" si="1"/>
        <v>0</v>
      </c>
      <c r="S29" s="34">
        <f t="shared" si="1"/>
        <v>0</v>
      </c>
      <c r="T29" s="33"/>
      <c r="U29" s="50"/>
      <c r="V29" s="50">
        <v>-50</v>
      </c>
      <c r="W29" s="51">
        <v>-2404.8714928475174</v>
      </c>
      <c r="AA29"/>
      <c r="AB29"/>
    </row>
    <row r="30" spans="1:28" ht="17.25" customHeight="1" x14ac:dyDescent="0.25">
      <c r="A30" s="26">
        <v>16</v>
      </c>
      <c r="B30" s="27">
        <v>390220</v>
      </c>
      <c r="C30" s="28" t="s">
        <v>80</v>
      </c>
      <c r="D30" s="57">
        <f t="shared" si="0"/>
        <v>895</v>
      </c>
      <c r="E30" s="58">
        <f t="shared" si="0"/>
        <v>14464.112950000001</v>
      </c>
      <c r="F30" s="15"/>
      <c r="G30" s="16"/>
      <c r="H30" s="38"/>
      <c r="I30" s="39"/>
      <c r="J30" s="35">
        <f>872+23</f>
        <v>895</v>
      </c>
      <c r="K30" s="56">
        <f>14017.82696+446.28599</f>
        <v>14464.112950000001</v>
      </c>
      <c r="L30" s="42"/>
      <c r="M30" s="16"/>
      <c r="N30" s="43"/>
      <c r="O30" s="44"/>
      <c r="P30" s="45"/>
      <c r="Q30" s="7"/>
      <c r="R30" s="10">
        <f t="shared" si="1"/>
        <v>0</v>
      </c>
      <c r="S30" s="34">
        <f t="shared" si="1"/>
        <v>0</v>
      </c>
      <c r="T30" s="33"/>
      <c r="U30" s="50"/>
      <c r="V30" s="50"/>
      <c r="W30" s="51"/>
      <c r="AA30"/>
      <c r="AB30"/>
    </row>
    <row r="31" spans="1:28" ht="17.25" customHeight="1" x14ac:dyDescent="0.25">
      <c r="A31" s="26">
        <v>17</v>
      </c>
      <c r="B31" s="27">
        <v>390230</v>
      </c>
      <c r="C31" s="28" t="s">
        <v>29</v>
      </c>
      <c r="D31" s="57">
        <f t="shared" si="0"/>
        <v>6551</v>
      </c>
      <c r="E31" s="58">
        <f t="shared" si="0"/>
        <v>205069.14079999999</v>
      </c>
      <c r="F31" s="15">
        <v>233</v>
      </c>
      <c r="G31" s="16">
        <v>56649.644999999997</v>
      </c>
      <c r="H31" s="38"/>
      <c r="I31" s="39"/>
      <c r="J31" s="35">
        <f>6246+72</f>
        <v>6318</v>
      </c>
      <c r="K31" s="56">
        <f>144720.17877+3699.31703</f>
        <v>148419.4958</v>
      </c>
      <c r="L31" s="42"/>
      <c r="M31" s="16"/>
      <c r="N31" s="43"/>
      <c r="O31" s="44"/>
      <c r="P31" s="45"/>
      <c r="Q31" s="7"/>
      <c r="R31" s="10">
        <f t="shared" si="1"/>
        <v>0</v>
      </c>
      <c r="S31" s="34">
        <f t="shared" si="1"/>
        <v>0</v>
      </c>
      <c r="T31" s="33"/>
      <c r="U31" s="50"/>
      <c r="V31" s="50"/>
      <c r="W31" s="51"/>
      <c r="AA31"/>
      <c r="AB31"/>
    </row>
    <row r="32" spans="1:28" ht="17.25" customHeight="1" x14ac:dyDescent="0.25">
      <c r="A32" s="26">
        <v>18</v>
      </c>
      <c r="B32" s="27">
        <v>390240</v>
      </c>
      <c r="C32" s="28" t="s">
        <v>30</v>
      </c>
      <c r="D32" s="57">
        <f t="shared" si="0"/>
        <v>2961</v>
      </c>
      <c r="E32" s="58">
        <f t="shared" si="0"/>
        <v>58228.43634</v>
      </c>
      <c r="F32" s="15"/>
      <c r="G32" s="16"/>
      <c r="H32" s="38"/>
      <c r="I32" s="39"/>
      <c r="J32" s="35">
        <f>2947+14</f>
        <v>2961</v>
      </c>
      <c r="K32" s="56">
        <f>57917.78331+310.65303</f>
        <v>58228.43634</v>
      </c>
      <c r="L32" s="42"/>
      <c r="M32" s="16"/>
      <c r="N32" s="43"/>
      <c r="O32" s="44"/>
      <c r="P32" s="45"/>
      <c r="Q32" s="7"/>
      <c r="R32" s="10">
        <f t="shared" si="1"/>
        <v>0</v>
      </c>
      <c r="S32" s="34">
        <f t="shared" si="1"/>
        <v>0</v>
      </c>
      <c r="T32" s="33"/>
      <c r="U32" s="50"/>
      <c r="V32" s="50">
        <v>-35</v>
      </c>
      <c r="W32" s="51">
        <v>-1686.3917385848936</v>
      </c>
      <c r="AA32"/>
      <c r="AB32"/>
    </row>
    <row r="33" spans="1:28" ht="17.25" customHeight="1" x14ac:dyDescent="0.25">
      <c r="A33" s="26">
        <v>19</v>
      </c>
      <c r="B33" s="27">
        <v>390290</v>
      </c>
      <c r="C33" s="28" t="s">
        <v>31</v>
      </c>
      <c r="D33" s="54">
        <f t="shared" si="0"/>
        <v>734</v>
      </c>
      <c r="E33" s="55">
        <f t="shared" si="0"/>
        <v>16308.304770000002</v>
      </c>
      <c r="F33" s="15"/>
      <c r="G33" s="16"/>
      <c r="H33" s="38"/>
      <c r="I33" s="39"/>
      <c r="J33" s="15">
        <v>734</v>
      </c>
      <c r="K33" s="53">
        <v>16308.304770000002</v>
      </c>
      <c r="L33" s="42"/>
      <c r="M33" s="16"/>
      <c r="N33" s="43"/>
      <c r="O33" s="44"/>
      <c r="P33" s="45"/>
      <c r="Q33" s="7"/>
      <c r="R33" s="10">
        <f t="shared" si="1"/>
        <v>0</v>
      </c>
      <c r="S33" s="34">
        <f t="shared" si="1"/>
        <v>0</v>
      </c>
      <c r="T33" s="33"/>
      <c r="U33" s="50"/>
      <c r="V33" s="50">
        <v>-54</v>
      </c>
      <c r="W33" s="51">
        <v>-2605.8442166607956</v>
      </c>
      <c r="AA33"/>
      <c r="AB33"/>
    </row>
    <row r="34" spans="1:28" ht="17.25" customHeight="1" x14ac:dyDescent="0.25">
      <c r="A34" s="26">
        <v>20</v>
      </c>
      <c r="B34" s="27">
        <v>390370</v>
      </c>
      <c r="C34" s="28" t="s">
        <v>32</v>
      </c>
      <c r="D34" s="54">
        <f t="shared" si="0"/>
        <v>250</v>
      </c>
      <c r="E34" s="55">
        <f t="shared" si="0"/>
        <v>4710.2461000000003</v>
      </c>
      <c r="F34" s="15"/>
      <c r="G34" s="16"/>
      <c r="H34" s="38"/>
      <c r="I34" s="39"/>
      <c r="J34" s="15">
        <v>250</v>
      </c>
      <c r="K34" s="53">
        <v>4710.2461000000003</v>
      </c>
      <c r="L34" s="42"/>
      <c r="M34" s="16"/>
      <c r="N34" s="43"/>
      <c r="O34" s="44"/>
      <c r="P34" s="45"/>
      <c r="Q34" s="7"/>
      <c r="R34" s="10">
        <f t="shared" si="1"/>
        <v>0</v>
      </c>
      <c r="S34" s="34">
        <f t="shared" si="1"/>
        <v>0</v>
      </c>
      <c r="T34" s="33"/>
      <c r="U34" s="50"/>
      <c r="V34" s="50"/>
      <c r="W34" s="51"/>
      <c r="AA34"/>
      <c r="AB34"/>
    </row>
    <row r="35" spans="1:28" ht="17.25" customHeight="1" x14ac:dyDescent="0.25">
      <c r="A35" s="26">
        <v>21</v>
      </c>
      <c r="B35" s="27">
        <v>390260</v>
      </c>
      <c r="C35" s="28" t="s">
        <v>33</v>
      </c>
      <c r="D35" s="54">
        <f t="shared" si="0"/>
        <v>2092</v>
      </c>
      <c r="E35" s="55">
        <f t="shared" si="0"/>
        <v>28324.374160000003</v>
      </c>
      <c r="F35" s="15"/>
      <c r="G35" s="16"/>
      <c r="H35" s="38"/>
      <c r="I35" s="39"/>
      <c r="J35" s="15">
        <v>2092</v>
      </c>
      <c r="K35" s="53">
        <v>28324.374160000003</v>
      </c>
      <c r="L35" s="42"/>
      <c r="M35" s="16"/>
      <c r="N35" s="43"/>
      <c r="O35" s="44"/>
      <c r="P35" s="45"/>
      <c r="Q35" s="7"/>
      <c r="R35" s="10">
        <f t="shared" si="1"/>
        <v>0</v>
      </c>
      <c r="S35" s="34">
        <f t="shared" si="1"/>
        <v>0</v>
      </c>
      <c r="T35" s="33"/>
      <c r="U35" s="50"/>
      <c r="V35" s="50"/>
      <c r="W35" s="51"/>
      <c r="AA35"/>
      <c r="AB35"/>
    </row>
    <row r="36" spans="1:28" ht="17.25" customHeight="1" x14ac:dyDescent="0.25">
      <c r="A36" s="26">
        <v>22</v>
      </c>
      <c r="B36" s="27">
        <v>390250</v>
      </c>
      <c r="C36" s="28" t="s">
        <v>34</v>
      </c>
      <c r="D36" s="54">
        <f t="shared" si="0"/>
        <v>1207</v>
      </c>
      <c r="E36" s="55">
        <f t="shared" si="0"/>
        <v>17941.826430000001</v>
      </c>
      <c r="F36" s="15"/>
      <c r="G36" s="16"/>
      <c r="H36" s="38"/>
      <c r="I36" s="39"/>
      <c r="J36" s="15">
        <v>1207</v>
      </c>
      <c r="K36" s="53">
        <v>17941.826430000001</v>
      </c>
      <c r="L36" s="42"/>
      <c r="M36" s="16"/>
      <c r="N36" s="43"/>
      <c r="O36" s="44"/>
      <c r="P36" s="45"/>
      <c r="Q36" s="7"/>
      <c r="R36" s="10">
        <f t="shared" si="1"/>
        <v>0</v>
      </c>
      <c r="S36" s="34">
        <f t="shared" si="1"/>
        <v>0</v>
      </c>
      <c r="T36" s="33"/>
      <c r="U36" s="50"/>
      <c r="V36" s="50"/>
      <c r="W36" s="51"/>
      <c r="AA36"/>
      <c r="AB36"/>
    </row>
    <row r="37" spans="1:28" ht="17.25" customHeight="1" x14ac:dyDescent="0.25">
      <c r="A37" s="26">
        <v>23</v>
      </c>
      <c r="B37" s="27">
        <v>390300</v>
      </c>
      <c r="C37" s="28" t="s">
        <v>35</v>
      </c>
      <c r="D37" s="57">
        <f t="shared" si="0"/>
        <v>1678</v>
      </c>
      <c r="E37" s="58">
        <f t="shared" si="0"/>
        <v>26662.296960000003</v>
      </c>
      <c r="F37" s="15"/>
      <c r="G37" s="16"/>
      <c r="H37" s="38"/>
      <c r="I37" s="39"/>
      <c r="J37" s="35">
        <f>1656+22</f>
        <v>1678</v>
      </c>
      <c r="K37" s="56">
        <f>26136.66166+525.6353</f>
        <v>26662.296960000003</v>
      </c>
      <c r="L37" s="42"/>
      <c r="M37" s="16"/>
      <c r="N37" s="43"/>
      <c r="O37" s="44"/>
      <c r="P37" s="45"/>
      <c r="Q37" s="7"/>
      <c r="R37" s="10">
        <f t="shared" si="1"/>
        <v>0</v>
      </c>
      <c r="S37" s="34">
        <f t="shared" si="1"/>
        <v>0</v>
      </c>
      <c r="T37" s="33"/>
      <c r="U37" s="50"/>
      <c r="V37" s="50">
        <v>7</v>
      </c>
      <c r="W37" s="51">
        <v>78.603470000000016</v>
      </c>
      <c r="AA37"/>
      <c r="AB37"/>
    </row>
    <row r="38" spans="1:28" ht="17.25" customHeight="1" x14ac:dyDescent="0.25">
      <c r="A38" s="26">
        <v>24</v>
      </c>
      <c r="B38" s="27">
        <v>390480</v>
      </c>
      <c r="C38" s="28" t="s">
        <v>36</v>
      </c>
      <c r="D38" s="54">
        <f t="shared" si="0"/>
        <v>1691</v>
      </c>
      <c r="E38" s="55">
        <f t="shared" si="0"/>
        <v>27932.965970000001</v>
      </c>
      <c r="F38" s="15"/>
      <c r="G38" s="16"/>
      <c r="H38" s="38"/>
      <c r="I38" s="39"/>
      <c r="J38" s="15">
        <f>1691</f>
        <v>1691</v>
      </c>
      <c r="K38" s="53">
        <f>27932.96597</f>
        <v>27932.965970000001</v>
      </c>
      <c r="L38" s="42"/>
      <c r="M38" s="16"/>
      <c r="N38" s="43"/>
      <c r="O38" s="44"/>
      <c r="P38" s="45"/>
      <c r="Q38" s="7"/>
      <c r="R38" s="10">
        <f>H38+L38</f>
        <v>0</v>
      </c>
      <c r="S38" s="34">
        <f t="shared" si="1"/>
        <v>0</v>
      </c>
      <c r="T38" s="33"/>
      <c r="U38" s="50"/>
      <c r="V38" s="50">
        <v>-88</v>
      </c>
      <c r="W38" s="51">
        <v>-4210.969632375708</v>
      </c>
      <c r="AA38"/>
      <c r="AB38"/>
    </row>
    <row r="39" spans="1:28" ht="17.25" customHeight="1" x14ac:dyDescent="0.25">
      <c r="A39" s="26">
        <v>25</v>
      </c>
      <c r="B39" s="27">
        <v>390310</v>
      </c>
      <c r="C39" s="28" t="s">
        <v>37</v>
      </c>
      <c r="D39" s="57">
        <f t="shared" si="0"/>
        <v>1064</v>
      </c>
      <c r="E39" s="58">
        <f t="shared" si="0"/>
        <v>19261.15595</v>
      </c>
      <c r="F39" s="35"/>
      <c r="G39" s="29"/>
      <c r="H39" s="36"/>
      <c r="I39" s="59"/>
      <c r="J39" s="35">
        <f>1048+16</f>
        <v>1064</v>
      </c>
      <c r="K39" s="56">
        <f>18878.78151+382.37444</f>
        <v>19261.15595</v>
      </c>
      <c r="L39" s="42"/>
      <c r="M39" s="16"/>
      <c r="N39" s="43"/>
      <c r="O39" s="44"/>
      <c r="P39" s="45"/>
      <c r="Q39" s="7"/>
      <c r="R39" s="10">
        <f t="shared" si="1"/>
        <v>0</v>
      </c>
      <c r="S39" s="34">
        <f t="shared" si="1"/>
        <v>0</v>
      </c>
      <c r="T39" s="33"/>
      <c r="U39" s="50"/>
      <c r="V39" s="50"/>
      <c r="W39" s="51"/>
      <c r="AA39"/>
      <c r="AB39"/>
    </row>
    <row r="40" spans="1:28" ht="17.25" customHeight="1" x14ac:dyDescent="0.25">
      <c r="A40" s="26">
        <v>26</v>
      </c>
      <c r="B40" s="27">
        <v>390320</v>
      </c>
      <c r="C40" s="28" t="s">
        <v>38</v>
      </c>
      <c r="D40" s="57">
        <f t="shared" si="0"/>
        <v>1692</v>
      </c>
      <c r="E40" s="58">
        <f t="shared" si="0"/>
        <v>24884.16</v>
      </c>
      <c r="F40" s="35"/>
      <c r="G40" s="29"/>
      <c r="H40" s="36"/>
      <c r="I40" s="59"/>
      <c r="J40" s="35">
        <f>1658+34</f>
        <v>1692</v>
      </c>
      <c r="K40" s="56">
        <f>24235.57639+648.58361</f>
        <v>24884.16</v>
      </c>
      <c r="L40" s="42"/>
      <c r="M40" s="16"/>
      <c r="N40" s="43"/>
      <c r="O40" s="44"/>
      <c r="P40" s="45"/>
      <c r="Q40" s="7"/>
      <c r="R40" s="10">
        <f t="shared" si="1"/>
        <v>0</v>
      </c>
      <c r="S40" s="34">
        <f t="shared" si="1"/>
        <v>0</v>
      </c>
      <c r="T40" s="33"/>
      <c r="U40" s="50"/>
      <c r="V40" s="50">
        <v>4</v>
      </c>
      <c r="W40" s="51">
        <v>71.673020000000008</v>
      </c>
      <c r="AA40"/>
      <c r="AB40"/>
    </row>
    <row r="41" spans="1:28" ht="17.25" customHeight="1" x14ac:dyDescent="0.25">
      <c r="A41" s="26">
        <v>27</v>
      </c>
      <c r="B41" s="27">
        <v>390180</v>
      </c>
      <c r="C41" s="28" t="s">
        <v>86</v>
      </c>
      <c r="D41" s="54">
        <f t="shared" si="0"/>
        <v>2953</v>
      </c>
      <c r="E41" s="55">
        <f t="shared" si="0"/>
        <v>61766.630799999999</v>
      </c>
      <c r="F41" s="15"/>
      <c r="G41" s="16"/>
      <c r="H41" s="38"/>
      <c r="I41" s="39"/>
      <c r="J41" s="15">
        <v>2953</v>
      </c>
      <c r="K41" s="53">
        <v>61766.630799999999</v>
      </c>
      <c r="L41" s="42"/>
      <c r="M41" s="16"/>
      <c r="N41" s="43"/>
      <c r="O41" s="44"/>
      <c r="P41" s="45"/>
      <c r="Q41" s="7"/>
      <c r="R41" s="10">
        <f t="shared" si="1"/>
        <v>0</v>
      </c>
      <c r="S41" s="34">
        <f t="shared" si="1"/>
        <v>0</v>
      </c>
      <c r="T41" s="33"/>
      <c r="U41" s="50"/>
      <c r="V41" s="50"/>
      <c r="W41" s="51"/>
      <c r="AA41"/>
      <c r="AB41"/>
    </row>
    <row r="42" spans="1:28" ht="17.25" customHeight="1" x14ac:dyDescent="0.25">
      <c r="A42" s="26">
        <v>28</v>
      </c>
      <c r="B42" s="27">
        <v>390270</v>
      </c>
      <c r="C42" s="28" t="s">
        <v>39</v>
      </c>
      <c r="D42" s="57">
        <f t="shared" si="0"/>
        <v>1714</v>
      </c>
      <c r="E42" s="58">
        <f t="shared" si="0"/>
        <v>24299.275889999997</v>
      </c>
      <c r="F42" s="35"/>
      <c r="G42" s="29"/>
      <c r="H42" s="36"/>
      <c r="I42" s="59"/>
      <c r="J42" s="35">
        <f>1700+14</f>
        <v>1714</v>
      </c>
      <c r="K42" s="56">
        <f>24027.80868+271.46721</f>
        <v>24299.275889999997</v>
      </c>
      <c r="L42" s="42"/>
      <c r="M42" s="16"/>
      <c r="N42" s="43"/>
      <c r="O42" s="44"/>
      <c r="P42" s="45"/>
      <c r="Q42" s="7"/>
      <c r="R42" s="10">
        <f t="shared" si="1"/>
        <v>0</v>
      </c>
      <c r="S42" s="34">
        <f t="shared" si="1"/>
        <v>0</v>
      </c>
      <c r="T42" s="33"/>
      <c r="U42" s="50"/>
      <c r="V42" s="50"/>
      <c r="W42" s="51"/>
      <c r="AA42"/>
      <c r="AB42"/>
    </row>
    <row r="43" spans="1:28" ht="17.25" customHeight="1" x14ac:dyDescent="0.25">
      <c r="A43" s="26">
        <v>29</v>
      </c>
      <c r="B43" s="27">
        <v>390190</v>
      </c>
      <c r="C43" s="28" t="s">
        <v>40</v>
      </c>
      <c r="D43" s="54">
        <f t="shared" si="0"/>
        <v>5341</v>
      </c>
      <c r="E43" s="55">
        <f t="shared" si="0"/>
        <v>132491.65391000002</v>
      </c>
      <c r="F43" s="15"/>
      <c r="G43" s="16"/>
      <c r="H43" s="38"/>
      <c r="I43" s="39"/>
      <c r="J43" s="15">
        <v>5341</v>
      </c>
      <c r="K43" s="53">
        <v>132491.65391000002</v>
      </c>
      <c r="L43" s="42"/>
      <c r="M43" s="16"/>
      <c r="N43" s="43"/>
      <c r="O43" s="44"/>
      <c r="P43" s="45"/>
      <c r="Q43" s="7"/>
      <c r="R43" s="10">
        <f t="shared" si="1"/>
        <v>0</v>
      </c>
      <c r="S43" s="34">
        <f t="shared" si="1"/>
        <v>0</v>
      </c>
      <c r="T43" s="33"/>
      <c r="U43" s="50"/>
      <c r="V43" s="50">
        <v>-212</v>
      </c>
      <c r="W43" s="51">
        <v>-10166.181071914634</v>
      </c>
      <c r="AA43"/>
      <c r="AB43"/>
    </row>
    <row r="44" spans="1:28" ht="17.25" customHeight="1" x14ac:dyDescent="0.25">
      <c r="A44" s="26">
        <v>30</v>
      </c>
      <c r="B44" s="27">
        <v>390285</v>
      </c>
      <c r="C44" s="28" t="s">
        <v>41</v>
      </c>
      <c r="D44" s="54">
        <f t="shared" si="0"/>
        <v>1539</v>
      </c>
      <c r="E44" s="55">
        <f t="shared" si="0"/>
        <v>25262.655430000003</v>
      </c>
      <c r="F44" s="15"/>
      <c r="G44" s="16"/>
      <c r="H44" s="38"/>
      <c r="I44" s="39"/>
      <c r="J44" s="15">
        <v>1539</v>
      </c>
      <c r="K44" s="53">
        <v>25262.655430000003</v>
      </c>
      <c r="L44" s="42"/>
      <c r="M44" s="16"/>
      <c r="N44" s="43"/>
      <c r="O44" s="44"/>
      <c r="P44" s="45"/>
      <c r="Q44" s="7"/>
      <c r="R44" s="10">
        <f t="shared" si="1"/>
        <v>0</v>
      </c>
      <c r="S44" s="34">
        <f t="shared" si="1"/>
        <v>0</v>
      </c>
      <c r="T44" s="33"/>
      <c r="U44" s="50"/>
      <c r="V44" s="50"/>
      <c r="W44" s="51"/>
      <c r="AA44"/>
      <c r="AB44"/>
    </row>
    <row r="45" spans="1:28" ht="17.25" customHeight="1" x14ac:dyDescent="0.25">
      <c r="A45" s="26">
        <v>31</v>
      </c>
      <c r="B45" s="27">
        <v>390280</v>
      </c>
      <c r="C45" s="28" t="s">
        <v>42</v>
      </c>
      <c r="D45" s="54">
        <f t="shared" si="0"/>
        <v>4755</v>
      </c>
      <c r="E45" s="55">
        <f t="shared" si="0"/>
        <v>103095.11511</v>
      </c>
      <c r="F45" s="15"/>
      <c r="G45" s="16"/>
      <c r="H45" s="38"/>
      <c r="I45" s="39"/>
      <c r="J45" s="15">
        <v>4755</v>
      </c>
      <c r="K45" s="53">
        <v>103095.11511</v>
      </c>
      <c r="L45" s="42"/>
      <c r="M45" s="16"/>
      <c r="N45" s="43"/>
      <c r="O45" s="44"/>
      <c r="P45" s="45"/>
      <c r="Q45" s="7"/>
      <c r="R45" s="10">
        <f t="shared" si="1"/>
        <v>0</v>
      </c>
      <c r="S45" s="34">
        <f t="shared" si="1"/>
        <v>0</v>
      </c>
      <c r="T45" s="33"/>
      <c r="U45" s="50"/>
      <c r="V45" s="50">
        <v>-139</v>
      </c>
      <c r="W45" s="51">
        <v>-6638.880561703555</v>
      </c>
      <c r="AA45"/>
      <c r="AB45"/>
    </row>
    <row r="46" spans="1:28" ht="17.25" customHeight="1" x14ac:dyDescent="0.25">
      <c r="A46" s="26">
        <v>32</v>
      </c>
      <c r="B46" s="27">
        <v>391610</v>
      </c>
      <c r="C46" s="28" t="s">
        <v>43</v>
      </c>
      <c r="D46" s="57">
        <f t="shared" si="0"/>
        <v>2176</v>
      </c>
      <c r="E46" s="58">
        <f t="shared" si="0"/>
        <v>314956.72137000004</v>
      </c>
      <c r="F46" s="35">
        <v>1319</v>
      </c>
      <c r="G46" s="29">
        <v>285976.01800000004</v>
      </c>
      <c r="H46" s="38"/>
      <c r="I46" s="39"/>
      <c r="J46" s="15">
        <v>857</v>
      </c>
      <c r="K46" s="53">
        <v>28980.703370000003</v>
      </c>
      <c r="L46" s="42"/>
      <c r="M46" s="16"/>
      <c r="N46" s="43"/>
      <c r="O46" s="44"/>
      <c r="P46" s="45"/>
      <c r="Q46" s="7"/>
      <c r="R46" s="10">
        <f t="shared" si="1"/>
        <v>0</v>
      </c>
      <c r="S46" s="34">
        <f t="shared" si="1"/>
        <v>0</v>
      </c>
      <c r="T46" s="33"/>
      <c r="U46" s="50"/>
      <c r="V46" s="50"/>
      <c r="W46" s="51"/>
      <c r="AA46"/>
      <c r="AB46"/>
    </row>
    <row r="47" spans="1:28" ht="35.25" customHeight="1" x14ac:dyDescent="0.25">
      <c r="A47" s="26">
        <v>33</v>
      </c>
      <c r="B47" s="27">
        <v>390600</v>
      </c>
      <c r="C47" s="28" t="s">
        <v>44</v>
      </c>
      <c r="D47" s="54">
        <f t="shared" si="0"/>
        <v>503</v>
      </c>
      <c r="E47" s="55">
        <f t="shared" si="0"/>
        <v>11257.117559999999</v>
      </c>
      <c r="F47" s="15">
        <v>10</v>
      </c>
      <c r="G47" s="16">
        <v>1997.9059999999999</v>
      </c>
      <c r="H47" s="38"/>
      <c r="I47" s="39"/>
      <c r="J47" s="15">
        <v>493</v>
      </c>
      <c r="K47" s="53">
        <v>9259.2115599999997</v>
      </c>
      <c r="L47" s="42"/>
      <c r="M47" s="16"/>
      <c r="N47" s="43"/>
      <c r="O47" s="44"/>
      <c r="P47" s="45"/>
      <c r="Q47" s="7"/>
      <c r="R47" s="10">
        <f>H47+L47</f>
        <v>0</v>
      </c>
      <c r="S47" s="34">
        <f t="shared" si="1"/>
        <v>0</v>
      </c>
      <c r="T47" s="33"/>
      <c r="U47" s="50"/>
      <c r="V47" s="50">
        <v>-53</v>
      </c>
      <c r="W47" s="51">
        <v>-2521.742442358483</v>
      </c>
      <c r="AA47"/>
      <c r="AB47"/>
    </row>
    <row r="48" spans="1:28" ht="17.25" customHeight="1" x14ac:dyDescent="0.25">
      <c r="A48" s="26">
        <v>34</v>
      </c>
      <c r="B48" s="27">
        <v>390700</v>
      </c>
      <c r="C48" s="28" t="s">
        <v>45</v>
      </c>
      <c r="D48" s="54">
        <f t="shared" si="0"/>
        <v>51</v>
      </c>
      <c r="E48" s="55">
        <f t="shared" si="0"/>
        <v>720.73599999999999</v>
      </c>
      <c r="F48" s="15"/>
      <c r="G48" s="16"/>
      <c r="H48" s="38"/>
      <c r="I48" s="39"/>
      <c r="J48" s="15">
        <v>51</v>
      </c>
      <c r="K48" s="53">
        <v>720.73599999999999</v>
      </c>
      <c r="L48" s="42"/>
      <c r="M48" s="16"/>
      <c r="N48" s="43"/>
      <c r="O48" s="44"/>
      <c r="P48" s="45"/>
      <c r="Q48" s="7"/>
      <c r="R48" s="10">
        <f t="shared" si="1"/>
        <v>0</v>
      </c>
      <c r="S48" s="34">
        <f t="shared" si="1"/>
        <v>0</v>
      </c>
      <c r="T48" s="33"/>
      <c r="U48" s="50"/>
      <c r="V48" s="50"/>
      <c r="W48" s="51"/>
      <c r="AA48"/>
      <c r="AB48"/>
    </row>
    <row r="49" spans="1:28" ht="17.25" customHeight="1" x14ac:dyDescent="0.25">
      <c r="A49" s="26">
        <v>35</v>
      </c>
      <c r="B49" s="27">
        <v>390340</v>
      </c>
      <c r="C49" s="28" t="s">
        <v>46</v>
      </c>
      <c r="D49" s="57">
        <f t="shared" si="0"/>
        <v>827</v>
      </c>
      <c r="E49" s="58">
        <f t="shared" si="0"/>
        <v>19115.816150000002</v>
      </c>
      <c r="F49" s="15"/>
      <c r="G49" s="16"/>
      <c r="H49" s="38"/>
      <c r="I49" s="39"/>
      <c r="J49" s="35">
        <f>820+7</f>
        <v>827</v>
      </c>
      <c r="K49" s="56">
        <f>18830.61473+285.20142</f>
        <v>19115.816150000002</v>
      </c>
      <c r="L49" s="42"/>
      <c r="M49" s="16"/>
      <c r="N49" s="43"/>
      <c r="O49" s="44"/>
      <c r="P49" s="45"/>
      <c r="Q49" s="7"/>
      <c r="R49" s="10">
        <f t="shared" si="1"/>
        <v>0</v>
      </c>
      <c r="S49" s="34">
        <f t="shared" si="1"/>
        <v>0</v>
      </c>
      <c r="T49" s="33"/>
      <c r="U49" s="50"/>
      <c r="V49" s="50">
        <v>11</v>
      </c>
      <c r="W49" s="51">
        <v>255.23381999999998</v>
      </c>
      <c r="AA49"/>
      <c r="AB49"/>
    </row>
    <row r="50" spans="1:28" ht="17.25" customHeight="1" x14ac:dyDescent="0.25">
      <c r="A50" s="26">
        <v>36</v>
      </c>
      <c r="B50" s="27">
        <v>390771</v>
      </c>
      <c r="C50" s="28" t="s">
        <v>47</v>
      </c>
      <c r="D50" s="54">
        <f t="shared" si="0"/>
        <v>1843</v>
      </c>
      <c r="E50" s="55">
        <f t="shared" si="0"/>
        <v>52610.795599999998</v>
      </c>
      <c r="F50" s="15"/>
      <c r="G50" s="16"/>
      <c r="H50" s="38"/>
      <c r="I50" s="39"/>
      <c r="J50" s="15">
        <v>1843</v>
      </c>
      <c r="K50" s="53">
        <v>52610.795599999998</v>
      </c>
      <c r="L50" s="42"/>
      <c r="M50" s="16"/>
      <c r="N50" s="43">
        <v>1843</v>
      </c>
      <c r="O50" s="16">
        <v>52610.795599999998</v>
      </c>
      <c r="P50" s="46"/>
      <c r="Q50" s="7"/>
      <c r="R50" s="10">
        <f t="shared" si="1"/>
        <v>0</v>
      </c>
      <c r="S50" s="34">
        <f t="shared" si="1"/>
        <v>0</v>
      </c>
      <c r="T50" s="33"/>
      <c r="U50" s="50"/>
      <c r="V50" s="50"/>
      <c r="W50" s="51"/>
      <c r="AA50"/>
      <c r="AB50"/>
    </row>
    <row r="51" spans="1:28" ht="16.5" customHeight="1" x14ac:dyDescent="0.25">
      <c r="A51" s="26">
        <v>37</v>
      </c>
      <c r="B51" s="52">
        <v>390004</v>
      </c>
      <c r="C51" s="28" t="s">
        <v>81</v>
      </c>
      <c r="D51" s="54">
        <f t="shared" si="0"/>
        <v>5</v>
      </c>
      <c r="E51" s="55">
        <f t="shared" si="0"/>
        <v>199.75749999999999</v>
      </c>
      <c r="F51" s="15"/>
      <c r="G51" s="16"/>
      <c r="H51" s="38"/>
      <c r="I51" s="39"/>
      <c r="J51" s="15">
        <v>5</v>
      </c>
      <c r="K51" s="53">
        <v>199.75749999999999</v>
      </c>
      <c r="L51" s="42"/>
      <c r="M51" s="16"/>
      <c r="N51" s="43"/>
      <c r="O51" s="44"/>
      <c r="P51" s="45"/>
      <c r="Q51" s="7"/>
      <c r="R51" s="10">
        <f t="shared" si="1"/>
        <v>0</v>
      </c>
      <c r="S51" s="34">
        <f t="shared" si="1"/>
        <v>0</v>
      </c>
      <c r="T51" s="33"/>
      <c r="U51" s="50"/>
      <c r="V51" s="50"/>
      <c r="W51" s="51"/>
      <c r="AA51"/>
      <c r="AB51"/>
    </row>
    <row r="52" spans="1:28" customFormat="1" ht="17.25" customHeight="1" x14ac:dyDescent="0.25"/>
    <row r="53" spans="1:28" customFormat="1" ht="15" x14ac:dyDescent="0.25"/>
    <row r="54" spans="1:28" customFormat="1" ht="15" x14ac:dyDescent="0.25"/>
    <row r="55" spans="1:28" customFormat="1" ht="15" x14ac:dyDescent="0.25"/>
    <row r="56" spans="1:28" customFormat="1" ht="15" x14ac:dyDescent="0.25"/>
    <row r="57" spans="1:28" customFormat="1" ht="15" x14ac:dyDescent="0.25"/>
    <row r="58" spans="1:28" customFormat="1" ht="15" x14ac:dyDescent="0.25"/>
    <row r="59" spans="1:28" x14ac:dyDescent="0.25">
      <c r="A59" s="12" t="s">
        <v>48</v>
      </c>
      <c r="B59" s="12"/>
      <c r="C59" s="12" t="s">
        <v>49</v>
      </c>
      <c r="K59" s="13"/>
      <c r="N59" s="3"/>
      <c r="O59" s="11"/>
    </row>
    <row r="60" spans="1:28" x14ac:dyDescent="0.25">
      <c r="A60" s="12" t="s">
        <v>50</v>
      </c>
      <c r="B60" s="12"/>
      <c r="C60" s="12" t="s">
        <v>51</v>
      </c>
      <c r="N60" s="3"/>
      <c r="O60" s="11"/>
    </row>
    <row r="61" spans="1:28" x14ac:dyDescent="0.25">
      <c r="A61" s="12" t="s">
        <v>52</v>
      </c>
      <c r="B61" s="12"/>
      <c r="C61" s="12" t="s">
        <v>53</v>
      </c>
    </row>
    <row r="62" spans="1:28" x14ac:dyDescent="0.25">
      <c r="A62" s="12" t="s">
        <v>54</v>
      </c>
      <c r="B62" s="12"/>
      <c r="C62" s="12" t="s">
        <v>55</v>
      </c>
      <c r="K62" s="14"/>
      <c r="L62" s="14"/>
      <c r="M62" s="14"/>
      <c r="N62" s="14"/>
      <c r="O62" s="14"/>
      <c r="P62" s="14"/>
    </row>
    <row r="63" spans="1:28" x14ac:dyDescent="0.25">
      <c r="A63" s="12" t="s">
        <v>56</v>
      </c>
      <c r="B63" s="12"/>
      <c r="C63" s="12" t="s">
        <v>57</v>
      </c>
    </row>
    <row r="64" spans="1:28" x14ac:dyDescent="0.25">
      <c r="A64" s="12" t="s">
        <v>58</v>
      </c>
      <c r="B64" s="12"/>
      <c r="C64" s="12" t="s">
        <v>59</v>
      </c>
    </row>
    <row r="65" spans="1:25" x14ac:dyDescent="0.25">
      <c r="A65" s="12" t="s">
        <v>60</v>
      </c>
      <c r="B65" s="12"/>
      <c r="C65" s="12" t="s">
        <v>61</v>
      </c>
    </row>
    <row r="66" spans="1:25" x14ac:dyDescent="0.25">
      <c r="A66" s="12" t="s">
        <v>62</v>
      </c>
      <c r="B66" s="12"/>
      <c r="C66" s="12" t="s">
        <v>63</v>
      </c>
    </row>
    <row r="67" spans="1:25" x14ac:dyDescent="0.25">
      <c r="A67" s="12" t="s">
        <v>64</v>
      </c>
      <c r="B67" s="12"/>
      <c r="C67" s="12" t="s">
        <v>65</v>
      </c>
    </row>
    <row r="68" spans="1:25" x14ac:dyDescent="0.25">
      <c r="A68" s="12" t="s">
        <v>66</v>
      </c>
      <c r="B68" s="12"/>
      <c r="C68" s="12" t="s">
        <v>67</v>
      </c>
    </row>
    <row r="69" spans="1:25" x14ac:dyDescent="0.25">
      <c r="A69" s="12" t="s">
        <v>68</v>
      </c>
      <c r="B69" s="12"/>
      <c r="C69" s="12" t="s">
        <v>69</v>
      </c>
    </row>
    <row r="70" spans="1:25" s="7" customFormat="1" x14ac:dyDescent="0.25">
      <c r="A70" s="1" t="s">
        <v>70</v>
      </c>
      <c r="B70" s="2"/>
      <c r="C70" s="1" t="s">
        <v>71</v>
      </c>
      <c r="D70" s="3"/>
      <c r="E70" s="4"/>
      <c r="F70" s="3"/>
      <c r="G70" s="3"/>
      <c r="H70" s="5"/>
      <c r="I70" s="5"/>
      <c r="J70" s="3"/>
      <c r="K70" s="6"/>
      <c r="P70" s="1"/>
      <c r="Q70" s="1"/>
      <c r="S70" s="1"/>
      <c r="T70" s="1"/>
      <c r="U70"/>
      <c r="V70"/>
      <c r="W70"/>
      <c r="X70"/>
      <c r="Y70"/>
    </row>
    <row r="71" spans="1:25" s="3" customFormat="1" x14ac:dyDescent="0.25">
      <c r="A71" s="1" t="s">
        <v>72</v>
      </c>
      <c r="B71" s="2"/>
      <c r="C71" s="1" t="s">
        <v>73</v>
      </c>
      <c r="E71" s="4"/>
      <c r="H71" s="5"/>
      <c r="I71" s="5"/>
      <c r="K71" s="6"/>
      <c r="L71" s="7"/>
      <c r="M71" s="7"/>
      <c r="N71" s="7"/>
      <c r="O71" s="7"/>
      <c r="P71" s="1"/>
      <c r="Q71" s="1"/>
      <c r="U71"/>
      <c r="V71"/>
      <c r="W71"/>
      <c r="X71"/>
      <c r="Y71"/>
    </row>
    <row r="72" spans="1:25" s="3" customFormat="1" x14ac:dyDescent="0.25">
      <c r="A72" s="1" t="s">
        <v>74</v>
      </c>
      <c r="B72" s="2"/>
      <c r="C72" s="1" t="s">
        <v>75</v>
      </c>
      <c r="E72" s="4"/>
      <c r="H72" s="5"/>
      <c r="I72" s="5"/>
      <c r="K72" s="6"/>
      <c r="L72" s="7"/>
      <c r="M72" s="7"/>
      <c r="N72" s="7"/>
      <c r="O72" s="7"/>
      <c r="P72" s="1"/>
      <c r="Q72" s="1"/>
      <c r="U72"/>
      <c r="V72"/>
      <c r="W72"/>
      <c r="X72"/>
      <c r="Y72"/>
    </row>
    <row r="73" spans="1:25" s="3" customFormat="1" x14ac:dyDescent="0.25">
      <c r="A73" s="1" t="s">
        <v>76</v>
      </c>
      <c r="B73" s="2"/>
      <c r="C73" s="1" t="s">
        <v>77</v>
      </c>
      <c r="E73" s="11"/>
      <c r="K73" s="11"/>
      <c r="U73"/>
      <c r="V73"/>
      <c r="W73"/>
      <c r="X73"/>
      <c r="Y73"/>
    </row>
    <row r="75" spans="1:25" x14ac:dyDescent="0.25">
      <c r="N75" s="47"/>
      <c r="O75" s="11"/>
    </row>
  </sheetData>
  <autoFilter ref="A14:AB51" xr:uid="{6826434E-9FA1-4480-AF4C-568A26E64E1F}"/>
  <mergeCells count="15">
    <mergeCell ref="R12:T12"/>
    <mergeCell ref="A8:P8"/>
    <mergeCell ref="A9:P9"/>
    <mergeCell ref="A10:P10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300" verticalDpi="30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БАЗ (11)</vt:lpstr>
      <vt:lpstr>'КС БАЗ (11)'!Область_печати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Светлана Новикова</cp:lastModifiedBy>
  <cp:lastPrinted>2023-10-31T06:44:28Z</cp:lastPrinted>
  <dcterms:created xsi:type="dcterms:W3CDTF">2022-12-29T14:55:50Z</dcterms:created>
  <dcterms:modified xsi:type="dcterms:W3CDTF">2023-10-31T06:44:33Z</dcterms:modified>
</cp:coreProperties>
</file>